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3 год\Бюджет\Исполнение\Отчет за 1 кв. 2023г\"/>
    </mc:Choice>
  </mc:AlternateContent>
  <xr:revisionPtr revIDLastSave="0" documentId="13_ncr:1_{773B280C-3925-4A11-A0B5-F523F7FEFE61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3" l="1"/>
  <c r="G35" i="3"/>
  <c r="E22" i="3"/>
  <c r="F37" i="3"/>
  <c r="E37" i="3"/>
  <c r="F28" i="3"/>
  <c r="G33" i="3"/>
  <c r="E7" i="3"/>
  <c r="E49" i="3" s="1"/>
  <c r="F7" i="3"/>
  <c r="G13" i="3"/>
  <c r="E42" i="3"/>
  <c r="G12" i="3"/>
  <c r="G44" i="3"/>
  <c r="G36" i="3"/>
  <c r="G14" i="3"/>
  <c r="G32" i="3"/>
  <c r="G31" i="3"/>
  <c r="G30" i="3"/>
  <c r="G21" i="3"/>
  <c r="F45" i="3"/>
  <c r="G38" i="3"/>
  <c r="F22" i="3"/>
  <c r="G24" i="3"/>
  <c r="F42" i="3"/>
  <c r="F25" i="3"/>
  <c r="E25" i="3"/>
  <c r="G48" i="3"/>
  <c r="G11" i="3"/>
  <c r="G37" i="3" l="1"/>
  <c r="G25" i="3"/>
  <c r="F40" i="3"/>
  <c r="F49" i="3" s="1"/>
  <c r="G8" i="3"/>
  <c r="G9" i="3"/>
  <c r="G15" i="3"/>
  <c r="G16" i="3"/>
  <c r="G17" i="3"/>
  <c r="G19" i="3"/>
  <c r="G20" i="3"/>
  <c r="G23" i="3"/>
  <c r="G26" i="3"/>
  <c r="G29" i="3"/>
  <c r="G34" i="3"/>
  <c r="G39" i="3"/>
  <c r="G41" i="3"/>
  <c r="G43" i="3"/>
  <c r="G46" i="3"/>
  <c r="E47" i="3"/>
  <c r="G47" i="3" s="1"/>
  <c r="E45" i="3"/>
  <c r="E40" i="3"/>
  <c r="G40" i="3" l="1"/>
  <c r="G28" i="3"/>
  <c r="G42" i="3"/>
  <c r="G22" i="3"/>
  <c r="G45" i="3"/>
  <c r="G7" i="3"/>
  <c r="G49" i="3" l="1"/>
</calcChain>
</file>

<file path=xl/sharedStrings.xml><?xml version="1.0" encoding="utf-8"?>
<sst xmlns="http://schemas.openxmlformats.org/spreadsheetml/2006/main" count="102" uniqueCount="83">
  <si>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</si>
  <si>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</si>
  <si>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</si>
  <si>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</si>
  <si>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</si>
  <si>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</si>
  <si>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</si>
  <si>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</si>
  <si>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</si>
  <si>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</si>
  <si>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</si>
  <si>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</si>
  <si>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</si>
  <si>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</si>
  <si>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</si>
  <si>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</si>
  <si>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</si>
  <si>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</si>
  <si>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</si>
  <si>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</si>
  <si>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</si>
  <si>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</si>
  <si>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</si>
  <si>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</si>
  <si>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</si>
  <si>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</si>
  <si>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</si>
  <si>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</si>
  <si>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</si>
  <si>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</si>
  <si>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</si>
  <si>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</si>
  <si>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</si>
  <si>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</si>
  <si>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</si>
  <si>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</si>
  <si>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</si>
  <si>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</si>
  <si>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</si>
  <si>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</si>
  <si>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</si>
  <si>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</si>
  <si>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</si>
  <si>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</si>
  <si>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</si>
  <si>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</si>
  <si>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</si>
  <si>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</si>
  <si>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</si>
  <si>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</si>
  <si>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</si>
  <si>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</si>
  <si>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</si>
  <si>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</si>
  <si>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</si>
  <si>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</si>
  <si>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</si>
  <si>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</si>
  <si>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</si>
  <si>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</si>
  <si>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</si>
  <si>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</si>
  <si>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</si>
  <si>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</si>
  <si>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</si>
  <si>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</si>
  <si>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</si>
  <si>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</si>
  <si>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</si>
  <si>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</si>
  <si>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</si>
  <si>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</si>
  <si>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</si>
  <si>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(субсидия на дороги)</t>
  </si>
  <si>
    <t>Коммунальное хозяйство/984/</t>
  </si>
  <si>
    <t>Другие экономические санкции</t>
  </si>
  <si>
    <t>0310</t>
  </si>
  <si>
    <t>Дорожное хозяйство (инвентаризация дорог)</t>
  </si>
  <si>
    <t>Прогноз бюджета на 2023 г. руб.</t>
  </si>
  <si>
    <t>Дорожное хозяйство (областные)</t>
  </si>
  <si>
    <t>Дорожное хозяйство (доля)</t>
  </si>
  <si>
    <t>Исполнение на 30.06.2023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</si>
  <si>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6 мес.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</si>
</sst>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tabSelected="1" workbookViewId="0">
      <selection activeCell="G8" sqref="G8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4" t="s">
        <v>82</v>
      </c>
      <c r="C2" s="35"/>
      <c r="D2" s="36"/>
      <c r="E2" s="37"/>
    </row>
    <row r="3" spans="2:7" x14ac:dyDescent="0.2">
      <c r="B3" s="35"/>
      <c r="C3" s="35"/>
      <c r="D3" s="36"/>
      <c r="E3" s="37"/>
    </row>
    <row r="4" spans="2:7" ht="16.5" customHeight="1" x14ac:dyDescent="0.2">
      <c r="B4" s="35"/>
      <c r="C4" s="35"/>
      <c r="D4" s="36"/>
      <c r="E4" s="37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78</v>
      </c>
      <c r="F6" s="15" t="s">
        <v>81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3487394</v>
      </c>
      <c r="F7" s="20">
        <f>F8+F9+F10+F11+F12+F13+F14+F15+F16+F17+F18+F19+F20+F21</f>
        <v>1430408.35</v>
      </c>
      <c r="G7" s="21">
        <f>F7/E7*100</f>
        <v>41.016539857555529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845000</v>
      </c>
      <c r="F8" s="33">
        <v>323974.45</v>
      </c>
      <c r="G8" s="21">
        <f t="shared" ref="G8:G49" si="0">F8/E8*100</f>
        <v>38.340171597633137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2433000</v>
      </c>
      <c r="F9" s="25">
        <v>1037592.9</v>
      </c>
      <c r="G9" s="21">
        <f t="shared" si="0"/>
        <v>42.646646115906286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75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5047</v>
      </c>
      <c r="G13" s="21">
        <f>F13/E13*100</f>
        <v>50.470000000000006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>
        <v>5000</v>
      </c>
      <c r="G15" s="21">
        <f t="shared" si="0"/>
        <v>100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2900</v>
      </c>
      <c r="F16" s="24">
        <v>0</v>
      </c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59794</v>
      </c>
      <c r="F17" s="24">
        <v>58794</v>
      </c>
      <c r="G17" s="21">
        <f t="shared" si="0"/>
        <v>98.327591397130149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120000</v>
      </c>
      <c r="F18" s="24">
        <v>0</v>
      </c>
      <c r="G18" s="21">
        <v>0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0</v>
      </c>
      <c r="G20" s="21">
        <f t="shared" si="0"/>
        <v>0</v>
      </c>
    </row>
    <row r="21" spans="2:7" ht="15" x14ac:dyDescent="0.2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107000</v>
      </c>
      <c r="F22" s="20">
        <f>F23+F24</f>
        <v>32723.200000000001</v>
      </c>
      <c r="G22" s="21">
        <f t="shared" si="0"/>
        <v>30.582429906542057</v>
      </c>
    </row>
    <row r="23" spans="2:7" ht="15" x14ac:dyDescent="0.25">
      <c r="B23" s="22"/>
      <c r="C23" s="22" t="s">
        <v>16</v>
      </c>
      <c r="D23" s="28" t="s">
        <v>44</v>
      </c>
      <c r="E23" s="24">
        <v>85000</v>
      </c>
      <c r="F23" s="24">
        <v>32723.200000000001</v>
      </c>
      <c r="G23" s="21">
        <f t="shared" si="0"/>
        <v>38.497882352941176</v>
      </c>
    </row>
    <row r="24" spans="2:7" ht="15" x14ac:dyDescent="0.25">
      <c r="B24" s="22"/>
      <c r="C24" s="22" t="s">
        <v>16</v>
      </c>
      <c r="D24" s="28" t="s">
        <v>44</v>
      </c>
      <c r="E24" s="24">
        <v>22000</v>
      </c>
      <c r="F24" s="24">
        <v>0</v>
      </c>
      <c r="G24" s="21">
        <f t="shared" ref="G24" si="1">F24/E24*100</f>
        <v>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47000</v>
      </c>
      <c r="F25" s="20">
        <f>F26+F27</f>
        <v>0</v>
      </c>
      <c r="G25" s="21">
        <f t="shared" si="0"/>
        <v>0</v>
      </c>
    </row>
    <row r="26" spans="2:7" ht="30" customHeight="1" x14ac:dyDescent="0.25">
      <c r="B26" s="22"/>
      <c r="C26" s="22" t="s">
        <v>76</v>
      </c>
      <c r="D26" s="28" t="s">
        <v>45</v>
      </c>
      <c r="E26" s="24">
        <v>47000</v>
      </c>
      <c r="F26" s="25">
        <v>0</v>
      </c>
      <c r="G26" s="21">
        <f t="shared" si="0"/>
        <v>0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0</v>
      </c>
      <c r="F27" s="25">
        <v>0</v>
      </c>
      <c r="G27" s="21"/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</f>
        <v>1318496.6000000001</v>
      </c>
      <c r="F28" s="20">
        <f>F29+F30+F31+F32+F33+F34+F36</f>
        <v>140930.29999999999</v>
      </c>
      <c r="G28" s="21">
        <f t="shared" si="0"/>
        <v>10.688711673583381</v>
      </c>
    </row>
    <row r="29" spans="2:7" s="6" customFormat="1" ht="15" x14ac:dyDescent="0.25">
      <c r="B29" s="22"/>
      <c r="C29" s="22" t="s">
        <v>67</v>
      </c>
      <c r="D29" s="30" t="s">
        <v>68</v>
      </c>
      <c r="E29" s="24">
        <v>110000</v>
      </c>
      <c r="F29" s="25">
        <v>0</v>
      </c>
      <c r="G29" s="21">
        <f t="shared" si="0"/>
        <v>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272500</v>
      </c>
      <c r="F30" s="25">
        <v>12500</v>
      </c>
      <c r="G30" s="21">
        <f t="shared" ref="G30:G33" si="2">F30/E30*100</f>
        <v>4.5871559633027523</v>
      </c>
    </row>
    <row r="31" spans="2:7" s="6" customFormat="1" ht="15" x14ac:dyDescent="0.25">
      <c r="B31" s="22"/>
      <c r="C31" s="22" t="s">
        <v>37</v>
      </c>
      <c r="D31" s="30" t="s">
        <v>79</v>
      </c>
      <c r="E31" s="24">
        <v>303030.3</v>
      </c>
      <c r="F31" s="25">
        <v>125400</v>
      </c>
      <c r="G31" s="21">
        <f t="shared" si="2"/>
        <v>41.382000413820009</v>
      </c>
    </row>
    <row r="32" spans="2:7" s="6" customFormat="1" ht="15" x14ac:dyDescent="0.25">
      <c r="B32" s="22"/>
      <c r="C32" s="22" t="s">
        <v>37</v>
      </c>
      <c r="D32" s="30" t="s">
        <v>73</v>
      </c>
      <c r="E32" s="24">
        <v>219936</v>
      </c>
      <c r="F32" s="25">
        <v>0</v>
      </c>
      <c r="G32" s="21">
        <f t="shared" si="2"/>
        <v>0</v>
      </c>
    </row>
    <row r="33" spans="1:7" s="6" customFormat="1" ht="15" x14ac:dyDescent="0.25">
      <c r="B33" s="22"/>
      <c r="C33" s="22" t="s">
        <v>37</v>
      </c>
      <c r="D33" s="30" t="s">
        <v>80</v>
      </c>
      <c r="E33" s="24">
        <v>3030.3</v>
      </c>
      <c r="F33" s="25">
        <v>3030.3</v>
      </c>
      <c r="G33" s="21">
        <f t="shared" si="2"/>
        <v>100</v>
      </c>
    </row>
    <row r="34" spans="1:7" s="6" customFormat="1" ht="15" x14ac:dyDescent="0.25">
      <c r="B34" s="22"/>
      <c r="C34" s="22" t="s">
        <v>37</v>
      </c>
      <c r="D34" s="30" t="s">
        <v>77</v>
      </c>
      <c r="E34" s="24">
        <v>0</v>
      </c>
      <c r="F34" s="25">
        <v>0</v>
      </c>
      <c r="G34" s="21" t="e">
        <f t="shared" si="0"/>
        <v>#DIV/0!</v>
      </c>
    </row>
    <row r="35" spans="1:7" s="6" customFormat="1" ht="15" x14ac:dyDescent="0.25">
      <c r="B35" s="22"/>
      <c r="C35" s="22" t="s">
        <v>69</v>
      </c>
      <c r="D35" s="30" t="s">
        <v>70</v>
      </c>
      <c r="E35" s="24">
        <v>380000</v>
      </c>
      <c r="F35" s="25">
        <v>0</v>
      </c>
      <c r="G35" s="21">
        <f>F35/E35*100</f>
        <v>0</v>
      </c>
    </row>
    <row r="36" spans="1:7" s="6" customFormat="1" ht="15" x14ac:dyDescent="0.25">
      <c r="B36" s="22"/>
      <c r="C36" s="22" t="s">
        <v>69</v>
      </c>
      <c r="D36" s="30" t="s">
        <v>70</v>
      </c>
      <c r="E36" s="24">
        <v>30000</v>
      </c>
      <c r="F36" s="25">
        <v>0</v>
      </c>
      <c r="G36" s="21">
        <f>F36/E36*100</f>
        <v>0</v>
      </c>
    </row>
    <row r="37" spans="1:7" s="6" customFormat="1" ht="14.25" x14ac:dyDescent="0.2">
      <c r="B37" s="18" t="s">
        <v>23</v>
      </c>
      <c r="C37" s="18" t="s">
        <v>24</v>
      </c>
      <c r="D37" s="19" t="s">
        <v>71</v>
      </c>
      <c r="E37" s="20">
        <f>E38+E39</f>
        <v>1152247.3700000001</v>
      </c>
      <c r="F37" s="21">
        <f>F38+F39</f>
        <v>294130.37</v>
      </c>
      <c r="G37" s="21">
        <f t="shared" ref="G37" si="3">F37/E37*100</f>
        <v>25.526668808972847</v>
      </c>
    </row>
    <row r="38" spans="1:7" ht="15" x14ac:dyDescent="0.25">
      <c r="B38" s="22"/>
      <c r="C38" s="22" t="s">
        <v>25</v>
      </c>
      <c r="D38" s="27" t="s">
        <v>74</v>
      </c>
      <c r="E38" s="24">
        <v>104436</v>
      </c>
      <c r="F38" s="25">
        <v>8165</v>
      </c>
      <c r="G38" s="21">
        <f>F38/E38*100</f>
        <v>7.8181853000880919</v>
      </c>
    </row>
    <row r="39" spans="1:7" ht="15" x14ac:dyDescent="0.25">
      <c r="B39" s="22"/>
      <c r="C39" s="22" t="s">
        <v>31</v>
      </c>
      <c r="D39" s="27" t="s">
        <v>26</v>
      </c>
      <c r="E39" s="24">
        <v>1047811.37</v>
      </c>
      <c r="F39" s="25">
        <v>285965.37</v>
      </c>
      <c r="G39" s="21">
        <f t="shared" si="0"/>
        <v>27.291684189302124</v>
      </c>
    </row>
    <row r="40" spans="1:7" s="5" customFormat="1" ht="14.25" x14ac:dyDescent="0.2">
      <c r="B40" s="18" t="s">
        <v>34</v>
      </c>
      <c r="C40" s="18" t="s">
        <v>38</v>
      </c>
      <c r="D40" s="31" t="s">
        <v>27</v>
      </c>
      <c r="E40" s="20">
        <f>E41</f>
        <v>15000</v>
      </c>
      <c r="F40" s="20">
        <f>F41</f>
        <v>0</v>
      </c>
      <c r="G40" s="21">
        <f t="shared" si="0"/>
        <v>0</v>
      </c>
    </row>
    <row r="41" spans="1:7" s="8" customFormat="1" ht="15" x14ac:dyDescent="0.25">
      <c r="A41" s="7"/>
      <c r="B41" s="22"/>
      <c r="C41" s="22" t="s">
        <v>32</v>
      </c>
      <c r="D41" s="27" t="s">
        <v>39</v>
      </c>
      <c r="E41" s="24">
        <v>15000</v>
      </c>
      <c r="F41" s="25">
        <v>0</v>
      </c>
      <c r="G41" s="21">
        <f t="shared" si="0"/>
        <v>0</v>
      </c>
    </row>
    <row r="42" spans="1:7" s="5" customFormat="1" ht="14.25" x14ac:dyDescent="0.2">
      <c r="B42" s="18" t="s">
        <v>35</v>
      </c>
      <c r="C42" s="18" t="s">
        <v>33</v>
      </c>
      <c r="D42" s="31" t="s">
        <v>28</v>
      </c>
      <c r="E42" s="20">
        <f>E43+E44</f>
        <v>1687000</v>
      </c>
      <c r="F42" s="20">
        <f>F43+F44</f>
        <v>763736.24</v>
      </c>
      <c r="G42" s="21">
        <f t="shared" si="0"/>
        <v>45.271857735625368</v>
      </c>
    </row>
    <row r="43" spans="1:7" ht="15" x14ac:dyDescent="0.25">
      <c r="B43" s="22"/>
      <c r="C43" s="22" t="s">
        <v>36</v>
      </c>
      <c r="D43" s="27" t="s">
        <v>29</v>
      </c>
      <c r="E43" s="24">
        <v>1547000</v>
      </c>
      <c r="F43" s="25">
        <v>698102.96</v>
      </c>
      <c r="G43" s="21">
        <f t="shared" si="0"/>
        <v>45.126241758241761</v>
      </c>
    </row>
    <row r="44" spans="1:7" ht="15" x14ac:dyDescent="0.25">
      <c r="B44" s="22"/>
      <c r="C44" s="22" t="s">
        <v>36</v>
      </c>
      <c r="D44" s="27" t="s">
        <v>72</v>
      </c>
      <c r="E44" s="24">
        <v>140000</v>
      </c>
      <c r="F44" s="25">
        <v>65633.279999999999</v>
      </c>
      <c r="G44" s="21">
        <f>F44/E44*100</f>
        <v>46.88091428571429</v>
      </c>
    </row>
    <row r="45" spans="1:7" s="4" customFormat="1" ht="14.25" x14ac:dyDescent="0.2">
      <c r="B45" s="18" t="s">
        <v>40</v>
      </c>
      <c r="C45" s="18" t="s">
        <v>49</v>
      </c>
      <c r="D45" s="31" t="s">
        <v>52</v>
      </c>
      <c r="E45" s="20">
        <f>E46</f>
        <v>6000</v>
      </c>
      <c r="F45" s="20">
        <f>F46</f>
        <v>2500</v>
      </c>
      <c r="G45" s="21">
        <f t="shared" si="0"/>
        <v>41.666666666666671</v>
      </c>
    </row>
    <row r="46" spans="1:7" ht="15" x14ac:dyDescent="0.25">
      <c r="B46" s="22"/>
      <c r="C46" s="22" t="s">
        <v>50</v>
      </c>
      <c r="D46" s="27" t="s">
        <v>53</v>
      </c>
      <c r="E46" s="24">
        <v>6000</v>
      </c>
      <c r="F46" s="25">
        <v>2500</v>
      </c>
      <c r="G46" s="21">
        <f t="shared" si="0"/>
        <v>41.666666666666671</v>
      </c>
    </row>
    <row r="47" spans="1:7" s="4" customFormat="1" ht="14.25" x14ac:dyDescent="0.2">
      <c r="B47" s="18" t="s">
        <v>48</v>
      </c>
      <c r="C47" s="18" t="s">
        <v>56</v>
      </c>
      <c r="D47" s="31" t="s">
        <v>58</v>
      </c>
      <c r="E47" s="20">
        <f>E48</f>
        <v>15000</v>
      </c>
      <c r="F47" s="21">
        <v>0</v>
      </c>
      <c r="G47" s="21">
        <f>F47/E47</f>
        <v>0</v>
      </c>
    </row>
    <row r="48" spans="1:7" ht="15" x14ac:dyDescent="0.25">
      <c r="B48" s="22"/>
      <c r="C48" s="22" t="s">
        <v>57</v>
      </c>
      <c r="D48" s="27" t="s">
        <v>59</v>
      </c>
      <c r="E48" s="24">
        <v>15000</v>
      </c>
      <c r="F48" s="25">
        <v>0</v>
      </c>
      <c r="G48" s="21">
        <f>F48/E48</f>
        <v>0</v>
      </c>
    </row>
    <row r="49" spans="2:7" s="5" customFormat="1" ht="14.25" x14ac:dyDescent="0.2">
      <c r="B49" s="18"/>
      <c r="C49" s="18"/>
      <c r="D49" s="32" t="s">
        <v>30</v>
      </c>
      <c r="E49" s="20">
        <f>E47+E45+E42+E40+E37+E28+E25+E22+E7</f>
        <v>7835137.9700000007</v>
      </c>
      <c r="F49" s="20">
        <f>F7+F22+F25+F28+F37+F40+F42+F45+F47</f>
        <v>2664428.46</v>
      </c>
      <c r="G49" s="21">
        <f t="shared" si="0"/>
        <v>34.006146033443748</v>
      </c>
    </row>
    <row r="50" spans="2:7" ht="27" customHeight="1" x14ac:dyDescent="0.2"/>
    <row r="51" spans="2:7" x14ac:dyDescent="0.2">
      <c r="F51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2023-07-13T05:49:49Z</dcterms:modified>
</cp:coreProperties>
</file>